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5C3A93C-5B67-48CC-8090-BC038568354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alcChain>
</file>

<file path=xl/sharedStrings.xml><?xml version="1.0" encoding="utf-8"?>
<sst xmlns="http://schemas.openxmlformats.org/spreadsheetml/2006/main" count="607" uniqueCount="290">
  <si>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</si>
  <si>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</si>
  <si>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</si>
  <si>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</si>
  <si>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</si>
  <si>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</si>
  <si>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</si>
  <si>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</si>
  <si>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</si>
  <si>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</si>
  <si>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</si>
  <si>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</si>
  <si>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</si>
  <si>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</si>
  <si>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</si>
  <si>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</si>
  <si>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</si>
  <si>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</si>
  <si>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</si>
  <si>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</si>
  <si>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</si>
  <si>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</si>
  <si>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</si>
  <si>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</si>
  <si>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</si>
  <si>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</si>
  <si>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</si>
  <si>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</si>
  <si>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</si>
  <si>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</si>
  <si>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</si>
  <si>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</si>
  <si>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</si>
  <si>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</si>
  <si>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</si>
  <si>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</si>
  <si>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</si>
  <si>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</si>
  <si>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</si>
  <si>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</si>
  <si>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</si>
  <si>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</si>
  <si>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</si>
  <si>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</si>
  <si>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</si>
  <si>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</si>
  <si>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</si>
  <si>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</si>
  <si>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</si>
  <si>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</si>
  <si>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</si>
  <si>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</si>
  <si>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</si>
  <si>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</si>
  <si>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</si>
  <si>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</si>
  <si>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</si>
  <si>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</si>
  <si>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</si>
  <si>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</si>
  <si>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</si>
  <si>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</si>
  <si>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</si>
  <si>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</si>
  <si>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</si>
  <si>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</si>
  <si>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</si>
  <si>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</si>
  <si>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</si>
  <si>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</si>
  <si>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</si>
  <si>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</si>
  <si>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</si>
  <si>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Sairambay, Y</t>
  </si>
  <si>
    <t/>
  </si>
  <si>
    <t>Sairambay, Yerkebulan</t>
  </si>
  <si>
    <t>The contributions of new media to young people's political participation in Russia and Kazakhstan</t>
  </si>
  <si>
    <t>CENTRAL ASIAN SURVEY</t>
  </si>
  <si>
    <t>English</t>
  </si>
  <si>
    <t>Article</t>
  </si>
  <si>
    <t>political participation; new media; young people; Russia; Kazakhstan</t>
  </si>
  <si>
    <t>SOCIAL MEDIA; WEB 3.0; PROTEST BEHAVIOR; DIGITAL MEDIA; INFORMATION; INTERNET; EXPRESSION; ACTIVISM</t>
  </si>
  <si>
    <t>How do new media contribute to political participation among young people? Several studies have dealt with this question; however, the question remains an understudied area in the former Soviet Union. Drawing on data collected during one year of fieldwork that included online surveys, interviews and focus groups with young people in both Russia and Kazakhstan, this study demonstrates that new media contribute to both on- and offline political participation in Russia and Kazakhstan among young people through: awareness as a prerequisite for political participation; communication; interaction; advocacy as political participation; mobilization; organizing; coordination; and hype-ization. In so doing, it offers a theoretical model that explains how new media contribute to young people's political participation in Russia and Kazakhstan, providing an in-depth account from two post-Communist cases which can contribute to cross-national comparative studies in non-competitive statist political systems.</t>
  </si>
  <si>
    <t>[Sairambay, Yerkebulan] Univ Cambridge, Dept Sociol, Cambridge, England</t>
  </si>
  <si>
    <t>University of Cambridge</t>
  </si>
  <si>
    <t>Sairambay, Y (corresponding author), Univ Cambridge, Dept Sociol, Cambridge, England.</t>
  </si>
  <si>
    <t>YS500@cam.ac.uk</t>
  </si>
  <si>
    <t>Sairambay, Yerkebulan/0000-0003-2836-4765</t>
  </si>
  <si>
    <t>'Bolashak' programme [15-1/25967]</t>
  </si>
  <si>
    <t>'Bolashak' programme</t>
  </si>
  <si>
    <t>This work was supported by the 'Bolashak' programme [grant number 15-1/25967].</t>
  </si>
  <si>
    <t>ROUTLEDGE JOURNALS, TAYLOR &amp; FRANCIS LTD</t>
  </si>
  <si>
    <t>ABINGDON</t>
  </si>
  <si>
    <t>2-4 PARK SQUARE, MILTON PARK, ABINGDON OX14 4RN, OXON, ENGLAND</t>
  </si>
  <si>
    <t>0263-4937</t>
  </si>
  <si>
    <t>1465-3354</t>
  </si>
  <si>
    <t>CENT ASIAN SURV</t>
  </si>
  <si>
    <t>Cent. Asian Surv.</t>
  </si>
  <si>
    <t>JUL 3</t>
  </si>
  <si>
    <t>10.1080/02634937.2021.1978929</t>
  </si>
  <si>
    <t>OCT 2021</t>
  </si>
  <si>
    <t>Area Studies</t>
  </si>
  <si>
    <t>Social Science Citation Index (SSCI)</t>
  </si>
  <si>
    <t>4H0RV</t>
  </si>
  <si>
    <t>hybrid</t>
  </si>
  <si>
    <t>2023-10-05</t>
  </si>
  <si>
    <t>WOS:000708243500001</t>
  </si>
  <si>
    <t>Pristed, BB</t>
  </si>
  <si>
    <t>Pristed, Birgitte Beck</t>
  </si>
  <si>
    <t>Revolution Elsewhere: Soviet Conformist and Non-Conformist Children's Books of the 1960s and 1970s</t>
  </si>
  <si>
    <t>STRENAE-RECHERCHES SUR LES LIVRES ET LES OBJETS CULTURELS DE L ENFANCE</t>
  </si>
  <si>
    <t>children's books; children's radio; child education; Soviet Union; 1960s-1970s</t>
  </si>
  <si>
    <t>Soviet child education in the late 1960s toned down former early Soviet pedagogy goals to mobilize children in the present and encourage their participation in or contribution to revolution, five-year plans or war. Rather than rebel or engage in active conflict, Soviet children of '68 were encouraged to study representations of revolutionary activism from other times in historical fiction and accounts about the 1917 Revolution and World War II, or elsewhere, be it from the third world or outer space as imagined in adventure novels. Following a short introduction to the period and a brief explanation of significant Soviet symbolic notions of the child, the article analyses the question of rebellion versus adherence in two contrasting examples of Soviet illustrated children's books: Marta Fomina's conformist story Independent People (Samostoiatel'nye liudi) from 1969, and Stanislav Rassadin and Benedikt Sarnov's non-conformist In the Land of Literary Heroes (V strane literaturnykh geroev) from 1979, based on a series of radio programmes for children launched in 1970. Despite the apparent uniformity of the centrally controlled Soviet school syllabus and educational programme of the late 1960s, these two works exemplify the different and contradictory attitudes to children's behaviour, phantasy and revolutionary potential that young readers and listeners could encounter in children's books.</t>
  </si>
  <si>
    <t>[Pristed, Birgitte Beck] Aarhus Univ, Sch Culture &amp; Soc, Global Studies, Bldg 1461,Off 620, DK-8000 Aarhus C, Denmark</t>
  </si>
  <si>
    <t>Aarhus University</t>
  </si>
  <si>
    <t>Pristed, BB (corresponding author), Aarhus Univ, Sch Culture &amp; Soc, Global Studies, Bldg 1461,Off 620, DK-8000 Aarhus C, Denmark.</t>
  </si>
  <si>
    <t>birgitte.pristed@cas.au.dk</t>
  </si>
  <si>
    <t>Pristed, Birgitte Beck/0000-0003-4881-1040</t>
  </si>
  <si>
    <t>UNIV FRANCOIS-RABELAIS, STRENAE</t>
  </si>
  <si>
    <t>TOURS CEDEX 1</t>
  </si>
  <si>
    <t>DEPT FRANCAIS EQUIPE INTRU, CECILE BOULAIRE, 3, RUE TANNEURS, BP 4103, TOURS CEDEX 1, 37041, FRANCE</t>
  </si>
  <si>
    <t>2109-9081</t>
  </si>
  <si>
    <t>STRENAE</t>
  </si>
  <si>
    <t>Strenae</t>
  </si>
  <si>
    <t>10.4000/strenae.1878</t>
  </si>
  <si>
    <t>Humanities, Multidisciplinary</t>
  </si>
  <si>
    <t>Emerging Sources Citation Index (ESCI)</t>
  </si>
  <si>
    <t>Arts &amp; Humanities - Other Topics</t>
  </si>
  <si>
    <t>GG6RG</t>
  </si>
  <si>
    <t>gold</t>
  </si>
  <si>
    <t>WOS:000432825100019</t>
  </si>
  <si>
    <t>White, S; McAllister, I</t>
  </si>
  <si>
    <t>The CPSU and its members: Between communism and postcommunism</t>
  </si>
  <si>
    <t>BRITISH JOURNAL OF POLITICAL SCIENCE</t>
  </si>
  <si>
    <t>Once dominant and unchallenged throughout the USSR, the Communist Party of the Soviet Union rapidly lost authority in the last two years of Soviet rule. Banned by Russian presidential decree after the failure of the attempted coup of August 1991, it was re-established in February 1993 and soon became the largest of the postcommunist parties. A 1992 survey of current and former party members as well as other Russians found that members were characterized by a relatively high degree of activism. They were disproportionately male, more affluent than non-members, and better provided with consumer goods. Younger respondents and religious believers were more likely to have left the party than their older colleagues. Those who still regarded themselves as party members were the most likely to oppose economic reform and support the collectivist principles of the communist era, particularly if they were activists; but the differences between members and non-members were not substantial, and both were found to hold generally pessimistic views on the postcommunist system. These findings suggest that, although former members will continue to be influential, CPSU membership is by itself likely to play a limited part in shaping the political direction of postcommunist Russia.</t>
  </si>
  <si>
    <t>UNIV COLL NEW S WALES,DEPT POLIT,CANBERRA,ACT,AUSTRALIA</t>
  </si>
  <si>
    <t>University of New South Wales Sydney</t>
  </si>
  <si>
    <t>White, S (corresponding author), UNIV GLASGOW,DEPT POLIT,GLASGOW,LANARK,SCOTLAND.</t>
  </si>
  <si>
    <t>CAMBRIDGE UNIV PRESS</t>
  </si>
  <si>
    <t>NEW YORK</t>
  </si>
  <si>
    <t>40 WEST 20TH STREET, NEW YORK, NY 10011-4211</t>
  </si>
  <si>
    <t>0007-1234</t>
  </si>
  <si>
    <t>BRIT J POLIT SCI</t>
  </si>
  <si>
    <t>Br. J. Polit. Sci.</t>
  </si>
  <si>
    <t>JAN</t>
  </si>
  <si>
    <t>10.1017/S0007123400007432</t>
  </si>
  <si>
    <t>Political Science</t>
  </si>
  <si>
    <t>Government &amp; Law</t>
  </si>
  <si>
    <t>TR937</t>
  </si>
  <si>
    <t>Green Accepted</t>
  </si>
  <si>
    <t>WOS:A1996TR93700005</t>
  </si>
  <si>
    <t>Tchepournaya, O</t>
  </si>
  <si>
    <t>The hidden sphere of religious searches in the Soviet Union: Independent religious communities in Leningrad from the 1960s to the 1970s</t>
  </si>
  <si>
    <t>SOCIOLOGY OF RELIGION</t>
  </si>
  <si>
    <t>This study deals with the independent religious communities that began their activity with the liberal reforms mid antireligious policy of Nikita, Khrushchev. The paper confines itself to the near-Orthodox independent religious communities that existed in Leningrad from the 1960s to the 1970s. A specific characteristic of those communities was their closeness to various kinds of Russian nationalistic groups and to the dissent movement. Through an analysis of interviews with former participants in the religious communities, autobiographical texts and various documents, an attempt is made to reconstruct the significance of individual religious searches by the young intellectuals of Leningrad who took part in the religious communities, and their values and ideology during die 1960s and '70s. Criticism and disillusionment with communism. preceded conversion of these soviet intellectuals to Orthodoxy. The specific context of atheistic government resulted not only in a particular combination of the elements of restored religious tradition, but also in special techniques of validation of their religious faith.</t>
  </si>
  <si>
    <t>European Univ, St Petersburg, Russia</t>
  </si>
  <si>
    <t>European University at Saint Petersburg</t>
  </si>
  <si>
    <t>Tchepournaya, O (corresponding author), 3 Gagarinskaia St, St Petersburg 191187, Russia.</t>
  </si>
  <si>
    <t>ASSOC SOCIOLOGY RELIGION</t>
  </si>
  <si>
    <t>WASHINGTON</t>
  </si>
  <si>
    <t>MARIST HALL ROOM 108, CATHOLIC UNIV AMERICA, WASHINGTON, DC 20064 USA</t>
  </si>
  <si>
    <t>1069-4404</t>
  </si>
  <si>
    <t>SOCIOL RELIG</t>
  </si>
  <si>
    <t>Sociol. Relig.</t>
  </si>
  <si>
    <t>FAL</t>
  </si>
  <si>
    <t>10.2307/3712491</t>
  </si>
  <si>
    <t>Sociology; Religion</t>
  </si>
  <si>
    <t>Social Science Citation Index (SSCI); Arts &amp; Humanities Citation Index (A&amp;HCI)</t>
  </si>
  <si>
    <t>723PG</t>
  </si>
  <si>
    <t>WOS:000185440300006</t>
  </si>
  <si>
    <t>Kodintsev, AY</t>
  </si>
  <si>
    <t>Kodintsev, Alexander Ya</t>
  </si>
  <si>
    <t>THE ROLE OF JUDICIAL AUTHORITIES IN CRIMINAL PROCEEDINGS FOR POLITICAL CRIMES IN THE STALINIST PERIOD: MODERN HISTORIOGRAPHY</t>
  </si>
  <si>
    <t>PRAVOPRIMENENIE-LAW ENFORCEMENT REVIEW</t>
  </si>
  <si>
    <t>Russian</t>
  </si>
  <si>
    <t>Criminal procedure; mass repressions; historiography; totalitarian law; counter-revolutionary crimes; simplified legal proceedings; judicial authorities</t>
  </si>
  <si>
    <t>The subject. The subject. Historiography of the participation of the judicial authorities in mass repressions in Soviet Union in the 1930s-1950s. The purpose of the article is to confirm or disprove the hypothesis that the number of studies of the historical involvement of the judiciary in repression in recent years is increasing; researches cover more and more regions of the former USSR and help to create a complete picture of the special procedural law for political cases in Soviet Union in the 1930s-1950s. Methodology. The author uses historical legal method. The author analyses legal and historic literature, written by scientists who live in former USSR. Analysis of judicial statistics is used also. Results, scope of application. The history of the Soviet court remains the subject of active research interest at the present time. At the same time, special publications summarizing the entire body of scientific works on the participation of justice in mass repressions are not issued. A number of works on the history of the judicial authorities contain sections on the application of the rules of judicial procedure to political crimes. Currently, PhD theses, covering an increasing number of regions of Russia, are being defended actively. Unfortunately, some regional researchers are not familiar with the modern historiography of the judicial system and, therefore, repeats some of the conclusions that have been made before. Researchers are trying to formulate new approaches to assess the repressive policy of the Soviet state. For example, V.N. Karaman determines the repressions using political crite-rion. Researches that are not directly related to the history of judicial proceedings contain valuable information about the participation of courts in mass repressions often. Also, the group of researchers continues to develop the theme of rehabilitation of victims of political repression. New young researchers are emerging. We should also highlight a group of works on the historiography of mass repression. The appearance of such works is justified. A lot of research has accumulated for 70 years, which need to be generalized and systematized. Three of the PhD thesis, dedicated to the repression of the state security organs, five theses on the mass repressions, 14 theses on the camps during the war were defended during 1990-2010 in Siberia. The Russian-French seminars Judicial political processes in the USSR and Communist countries of Europe: a comparative analysis of mechanisms and practices, held in 2009-2011, played an important role in summarizing the main problems of legal proceedings in political cases. Modern science continues to study various aspects of the application of criminal procedure for counter-revolutionary crimes. Scientists are exploring in detail the role of the j judicial authorities in conducting mass repressions in Soviet Union the 1930-1950s. Individual problems of political justice are considered in detail: types of political processes, rehabilitation procedures, official forgery, cassation on political affairs, etc. There are separate areas of activity of the judicial authorities, directed against certain groups of the population: military, intellectuals, party-soviet officials, peasants, etc. Regional studies continue to appear, reflecting the role of the judicial authorities in mass repressions. Conclusions. The judicial authorities are considered generally in the context of the activities of all repressive bodies in modern legal and historical scientific literature; researches cover more and more regions of the former USSR and may lead to a complete picture of the special procedural law in political cases in Soviet Union in the 1930s-1950s.</t>
  </si>
  <si>
    <t>[Kodintsev, Alexander Ya] Surgut State Univ, Surgut, Russia</t>
  </si>
  <si>
    <t>Surgut State University</t>
  </si>
  <si>
    <t>Kodintsev, AY (corresponding author), Surgut State Univ, Dept State &amp; Municipal Adm, 1 Lenina Ul, Sutgut 628400, Russia.</t>
  </si>
  <si>
    <t>Balsak1@yandex.ru</t>
  </si>
  <si>
    <t>Kodintsev, Alexandr Yakovlevich/D-8860-2018</t>
  </si>
  <si>
    <t>Kodintsev, Alexandr Yakovlevich/0000-0002-2269-6788</t>
  </si>
  <si>
    <t>DOSTOEVSKY OMSK STATE UNIV</t>
  </si>
  <si>
    <t>OMSK</t>
  </si>
  <si>
    <t>PROSPEKT MIRA 55-A, OMSK, 644077, RUSSIA</t>
  </si>
  <si>
    <t>2542-1514</t>
  </si>
  <si>
    <t>2658-4050</t>
  </si>
  <si>
    <t>PRAVOPRIMENENIE-LAW</t>
  </si>
  <si>
    <t>Pravoprimenenie-Law Enforc. Rev.</t>
  </si>
  <si>
    <t>10.24147/2542-1514.2019.3(2).5-20</t>
  </si>
  <si>
    <t>Law</t>
  </si>
  <si>
    <t>OT3MX</t>
  </si>
  <si>
    <t>WOS:000590755500001</t>
  </si>
  <si>
    <t>Prashizky, A; Remennick, L</t>
  </si>
  <si>
    <t>Prashizky, Anna; Remennick, Larissa</t>
  </si>
  <si>
    <t>Weddings in the Town Square: Young Russian Israelis Protest the Religious Control of Marriage in Tel-Aviv</t>
  </si>
  <si>
    <t>CITY &amp; COMMUNITY</t>
  </si>
  <si>
    <t>FORMER SOVIET-UNION; IMMIGRANTS; CULTURE; EMPOWERMENT; INTEGRATION; DIVERSITY; FAMILIES; SPACES; JEWS; CITY</t>
  </si>
  <si>
    <t>The article discusses alternative wedding ceremonies staged in urban spaces as a statement of protest among immigrant couples that cannot marry in rabbinical courts, because they are not recognized as Jews. These public weddings are organized and sponsored by the Fishka association of young Israeli adults of Russian origin. Our field-work at Fishka included participant observation of its various events during 2013-2014, as well as in-depth interviews with the key informants, promotional materials, and video recordings of their public wedding ceremonies held in the streets of Tel-Aviv in 2009-2011. Embedded in the social history of the city and framed in the concepts of urban diversity and the politics of belonging, our ethnographic data juxtapose Russian street weddings with other public festivals sponsored by Fishka and other protest actions by minority groups. Alternative, civil weddings emerge as a form of active and critical citizenship among young Russian immigrants, seeking solidarity of other Israelis in the joint effort to reform the status quo and enable civil alternatives to Orthodox marriage. The active political stance and cultural activism of Fishka members challenge native Israelis' monopoly on communal public space; young immigrants are thus carving a place for themselves in the iconic sites of the city's public cultural sphere.</t>
  </si>
  <si>
    <t>[Prashizky, Anna] Western Galilee Coll, Akko, Israel; [Remennick, Larissa] Bar Ilan Univ, Dept Sociol &amp; Anthropol, Sociol, IL-52100 Ramat Gan, Israel</t>
  </si>
  <si>
    <t>Bar Ilan University</t>
  </si>
  <si>
    <t>Prashizky, A (corresponding author), Western Galilee Coll, Akko, Israel.</t>
  </si>
  <si>
    <t>ana_prashizky@yahoo.com</t>
  </si>
  <si>
    <t>Prashizky, Anna/JEO-9511-2023</t>
  </si>
  <si>
    <t>Prashizky, Anna/0000-0003-1268-5628; Remennick, Larissa/0000-0003-1405-0909</t>
  </si>
  <si>
    <t>WILEY</t>
  </si>
  <si>
    <t>HOBOKEN</t>
  </si>
  <si>
    <t>111 RIVER ST, HOBOKEN 07030-5774, NJ USA</t>
  </si>
  <si>
    <t>1535-6841</t>
  </si>
  <si>
    <t>1540-6040</t>
  </si>
  <si>
    <t>CITY COMMUNITY</t>
  </si>
  <si>
    <t>City Community</t>
  </si>
  <si>
    <t>MAR</t>
  </si>
  <si>
    <t>10.1111/cico.12151</t>
  </si>
  <si>
    <t>Sociology; Urban Studies</t>
  </si>
  <si>
    <t>DI6GL</t>
  </si>
  <si>
    <t>Bronze</t>
  </si>
  <si>
    <t>WOS:000373597100008</t>
  </si>
  <si>
    <t>Petrov, I</t>
  </si>
  <si>
    <t>Petrov, Ivan</t>
  </si>
  <si>
    <t>THE ORTHODOX PRIESTHOOD: PASTORAL ACTIVITY IN THE GERMAN OCCUPATION AND LATER</t>
  </si>
  <si>
    <t>QUAESTIO ROSSICA</t>
  </si>
  <si>
    <t>Nazi occupation; partisans; World War II; Russian Orthodox Church; repressions; Orthodox clergy</t>
  </si>
  <si>
    <t>This article considers the new period of relations between the state and the Church in the USSR which began between 1943 and 1948. It was characterised by the restoration of patriarchate and a general warming between the Russian Orthodox Church and the Stalinist state. However, a different process began on the territory occupied by Nazi troops at the beginning of the war. Arrests of the clergy began to take place, with some priests being removed from large parishes and others transferred to neighbouring dioceses. Many bishops, especially those from among the former Renovationists, tried to protect themselves by removing priests associated with the Nazis from their dioceses. At the same time, there was a process of appointing clergymen who had shown their commitment to the Soviet state and helped the pro-Soviet underground during the war, especially partisans, to vacant parishes. Many of the priests were not ready for such serious appointments and asked to be excused from the administration of parishes. The clergymen who had participated in anti-Soviet propaganda during the war and who had been members of diocesan administrations organised under the German occupation were replaced by young priests who had previously served in the Red Army and who were absolutely loyal to the Soviet regime. They were incredibly ambitious and able to quickly gain the trust of local believers. Some of latter were friendly to priests who had served under the Germans and even tried to help them and prevent their criticism. Others, on the contrary, were sending signals to the diocesan authorities about the suspicious actions of the occupation priests. Believers also behaved differently. Many opposed the appointment of new clergymen, did not trust them, and considered them to be supporters of the Soviet regime. Such believers appreciated priests who did not incessantly collect money for patriotic needs during the war, did not preach about protecting collective farm property, or publicly denounce unregistered church groups in the region. Other believers, however, became champions of church repressions and started to organise internal investigations into the economic activities of occupation priests. This research is relevant as currently there are no works tracing the fate of the Orthodox clergy who found themselves in the temporarily occupied territory of the Russian SFSR during World War II and stayed in the Soviet Union afterwards. Works published mostly focus on the clergy evacuated to the West or the new generation of Orthodox pastors who became priests after the war. This article is based on documents of Russian regional archives, mainly in the so-called Central Black Earth region (Kursk, Belgorod, Voronezh, Orel), as well as the archives of north-western and southern Russia and Belarus.</t>
  </si>
  <si>
    <t>[Petrov, Ivan] St Petersburg State Univ, St Petersburg State Inst Culture Museum &amp; Exhibit, St Petersburg, Russia</t>
  </si>
  <si>
    <t>Saint Petersburg State University</t>
  </si>
  <si>
    <t>Petrov, I (corresponding author), St Petersburg State Univ, St Petersburg State Inst Culture Museum &amp; Exhibit, St Petersburg, Russia.</t>
  </si>
  <si>
    <t>Petrov, Ivan/K-8664-2013</t>
  </si>
  <si>
    <t>Petrov, Ivan/0000-0002-3692-7938</t>
  </si>
  <si>
    <t>URAL FEDERAL UNIV</t>
  </si>
  <si>
    <t>EKATERINBURG</t>
  </si>
  <si>
    <t>PROSPEKT LENINA 51, EKATERINBURG, 620083, RUSSIA</t>
  </si>
  <si>
    <t>2311-911X</t>
  </si>
  <si>
    <t>2313-6871</t>
  </si>
  <si>
    <t>QUAESTIO ROSS</t>
  </si>
  <si>
    <t>Quaestio Ross.</t>
  </si>
  <si>
    <t>10.15826/qr.2020.3.494</t>
  </si>
  <si>
    <t>Arts &amp; Humanities Citation Index (A&amp;HCI)</t>
  </si>
  <si>
    <t>OC8TL</t>
  </si>
  <si>
    <t>gold, Green Published</t>
  </si>
  <si>
    <t>WOS:000579429000004</t>
  </si>
  <si>
    <t>Rubin, OD; Rubin, A</t>
  </si>
  <si>
    <t>Rubin, Ofir D.; Rubin, Aviad</t>
  </si>
  <si>
    <t>Intergenerational religious transmission mechanisms among second-generation migrants: The case of Jewish immigrants in the United States</t>
  </si>
  <si>
    <t>INTERNATIONAL JOURNAL OF INTERCULTURAL RELATIONS</t>
  </si>
  <si>
    <t>Religion; Transmission; Immigration; Second generation; American Jews; Acculturation</t>
  </si>
  <si>
    <t>SYMBOLIC ETHNICITY; ACCULTURATION; ASSIMILATION; MIGRATION; TRANSNATIONALISM; IDENTITY; EXCLUSION; ISRAELIS; DIASPORA; ENGLAND</t>
  </si>
  <si>
    <t>Do religious transmission mechanisms work differently for immigrant groups that experience different modes of acculturation in the host society? Recent studies about religious transmission among Muslim migrants in Europe found that religious practices at home during childhood are the strongest predictors of the preservation of religious practices among young people, whereas external socialization platforms (friends, schooling) have less of an impact. These studies also found that Muslims encounter barriers to integration into Western societies. Such hostility might push them to adopt a separatist mode of acculturation that includes preserving their religious identity. To determine whether these findings can be generalized to other groups that have an integrative mode of acculturation, we investigate intergenerational religious transmission mechanisms and attitudes toward endogamy and religious transmission to one's children among second-generation Jewish migrants in America. Utilizing a sample of 1480 second-generation Jewish migrants from Israel and the Former Soviet Union (FSU) from the large scale Taglit-Birthright database, we found that practices at home have the strongest explanatory power for preserving religious practices among young people currently. In contrast, Jewish socialization activities have little or no impact on the continuity of religious observances. Interestingly, despite reported differences in the literature between Jewish immigrants from Israel and the FSU, place of origin was not a statistically significant factor in explaining intergenerational religious transmission mechanisms. These findings largely accord with the results reported in the studies about second-generation Muslim migrants in European countries, suggesting that religious transmission mechanisms work similarly despite different modes of acculturation. (c) 2014 Elsevier Ltd. All rights reserved.</t>
  </si>
  <si>
    <t>[Rubin, Ofir D.] Ben Gurion Univ Negev, Dept Publ Policy &amp; Adm, IL-84105 Beer Sheva, Israel; [Rubin, Aviad] Univ Haifa, Sch Polit Sci, IL-31999 Haifa, Israel</t>
  </si>
  <si>
    <t>Ben Gurion University; University of Haifa</t>
  </si>
  <si>
    <t>Rubin, OD (corresponding author), Ben Gurion Univ Negev, Dept Publ Policy &amp; Adm, Guilford Glazer Fac Business &amp; Management, POB 653, IL-84105 Beer Sheva, Israel.</t>
  </si>
  <si>
    <t>orubin@som.bgu.ac.il</t>
  </si>
  <si>
    <t>Rubin, Ofir/0000-0003-4540-4482; Rubin, Aviad/0000-0003-4145-5522</t>
  </si>
  <si>
    <t>PERGAMON-ELSEVIER SCIENCE LTD</t>
  </si>
  <si>
    <t>OXFORD</t>
  </si>
  <si>
    <t>THE BOULEVARD, LANGFORD LANE, KIDLINGTON, OXFORD OX5 1GB, ENGLAND</t>
  </si>
  <si>
    <t>0147-1767</t>
  </si>
  <si>
    <t>1873-7552</t>
  </si>
  <si>
    <t>INT J INTERCULT REL</t>
  </si>
  <si>
    <t>Int. J. Intercult. Relat.</t>
  </si>
  <si>
    <t>NOV</t>
  </si>
  <si>
    <t>B</t>
  </si>
  <si>
    <t>10.1016/j.ijintrel.2014.09.003</t>
  </si>
  <si>
    <t>Psychology, Social; Social Sciences, Interdisciplinary; Sociology</t>
  </si>
  <si>
    <t>Psychology; Social Sciences - Other Topics; Sociology</t>
  </si>
  <si>
    <t>AY6EY</t>
  </si>
  <si>
    <t>WOS:000347661300011</t>
  </si>
  <si>
    <t>Jukneliene, D; Valciukiene, J; Atkocevicene, V</t>
  </si>
  <si>
    <t>Jukneliene, Daiva; Valciukiene, Jolanta; Atkocevicene, Virginija</t>
  </si>
  <si>
    <t>Assessment of regulation of legal relations of territorial planning: A case study in Lithuania</t>
  </si>
  <si>
    <t>LAND USE POLICY</t>
  </si>
  <si>
    <t>Territorial planning system; Landscape policy; Sustainable development; Lithuania</t>
  </si>
  <si>
    <t>Land management is inevitably linked to the regulation of activities of its proprietor or operator stipulated by legislation and documents of territorial planning. In Lithuania, as in many European countries, territorial planning is a key measure for the formation of landscape and the alteration of its elements. With the help of territorial planning documents, governing authorities has the opportunity to orderly regulate the layout of long-term stable elements of landscape and the sustainable territorial development. However, in comparison with other European Union (hereinafter - EU) countries, territorial planning system valid in Lithuania until January 1, 2014 is still young and having specific features with former countries of the Soviet bloc legal regulation. The system did not provided a consistent and sustainable territorial development mechanism: there was the lack of measures allowing to manage the development processes of residential areas and implementation of territorial planning documents (especially the municipal master plans) solutions for the creation of a harmonious functional spatial system. The aim of the present paper is to assess the regulation of legal relations of territorial planning in Lithuania and the EU member states. The assessment summarizes processes of the formation of a landscape during the territorial planning, introduces new opportunities to more accurately predict the results of the current process of landscape planning, and highlights legal and sustainable elements of territorial planning system optimization. As can be seen from the assessment carried out, one of the most important territorial planning objectives was and still remains the balance of mutual relations (hierarchy of plans) of territorial planning documents in shaping the cultural landscape to ensure the rational distribution of the land fund, combining a variety of activities as well as often different land users' and public interests. Therefore, the implementation of the territorial planning reform of Lithuania capacitates for the transition to an integrated territorial planning, ensuring sustainable development.</t>
  </si>
  <si>
    <t>[Jukneliene, Daiva; Valciukiene, Jolanta; Atkocevicene, Virginija] Aleksandras Stulginskis Univ, Inst Land Use Planning &amp; Geomat, Univ Str 10, LT-53361 Kaunas R, Lithuania</t>
  </si>
  <si>
    <t>Vytautas Magnus University</t>
  </si>
  <si>
    <t>Valciukiene, J (corresponding author), Aleksandras Stulginskis Univ, Inst Land Use Planning &amp; Geomat, Univ Str 10, LT-53361 Kaunas R, Lithuania.</t>
  </si>
  <si>
    <t>Jolanta.Valciukiene@asu.it</t>
  </si>
  <si>
    <t>Jukneliene, Daiva/0000-0002-3497-2129</t>
  </si>
  <si>
    <t>ELSEVIER SCI LTD</t>
  </si>
  <si>
    <t>THE BOULEVARD, LANGFORD LANE, KIDLINGTON, OXFORD OX5 1GB, OXON, ENGLAND</t>
  </si>
  <si>
    <t>0264-8377</t>
  </si>
  <si>
    <t>1873-5754</t>
  </si>
  <si>
    <t>Land Use Pol.</t>
  </si>
  <si>
    <t>SEP</t>
  </si>
  <si>
    <t>10.1016/j.landusepol.2017.05.019</t>
  </si>
  <si>
    <t>Environmental Studies</t>
  </si>
  <si>
    <t>Environmental Sciences &amp; Ecology</t>
  </si>
  <si>
    <t>FK1YT</t>
  </si>
  <si>
    <t>WOS:000413280200007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</si>
</sst>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election activeCell="T13" sqref="T13"/>
    </sheetView>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71</v>
      </c>
      <c r="AH2">
        <v>2</v>
      </c>
      <c r="AI2">
        <v>2</v>
      </c>
      <c r="AJ2">
        <v>1</v>
      </c>
      <c r="AK2">
        <v>16</v>
      </c>
      <c r="AL2" t="s">
        <v>91</v>
      </c>
      <c r="AM2" t="s">
        <v>92</v>
      </c>
      <c r="AN2" t="s">
        <v>93</v>
      </c>
      <c r="AO2" t="s">
        <v>94</v>
      </c>
      <c r="AP2" t="s">
        <v>95</v>
      </c>
      <c r="AQ2" t="s">
        <v>74</v>
      </c>
      <c r="AR2" t="s">
        <v>96</v>
      </c>
      <c r="AS2" t="s">
        <v>97</v>
      </c>
      <c r="AT2" t="s">
        <v>98</v>
      </c>
      <c r="AU2">
        <v>2022</v>
      </c>
      <c r="AV2">
        <v>41</v>
      </c>
      <c r="AW2">
        <v>3</v>
      </c>
      <c r="AX2" t="s">
        <v>74</v>
      </c>
      <c r="AY2" t="s">
        <v>74</v>
      </c>
      <c r="AZ2" t="s">
        <v>74</v>
      </c>
      <c r="BA2" t="s">
        <v>74</v>
      </c>
      <c r="BB2">
        <v>571</v>
      </c>
      <c r="BC2">
        <v>595</v>
      </c>
      <c r="BD2" t="s">
        <v>74</v>
      </c>
      <c r="BE2" t="s">
        <v>99</v>
      </c>
      <c r="BF2" t="str">
        <f>HYPERLINK("http://dx.doi.org/10.1080/02634937.2021.1978929","http://dx.doi.org/10.1080/02634937.2021.1978929")</f>
        <v>http://dx.doi.org/10.1080/02634937.2021.1978929</v>
      </c>
      <c r="BG2" t="s">
        <v>74</v>
      </c>
      <c r="BH2" t="s">
        <v>100</v>
      </c>
      <c r="BI2">
        <v>25</v>
      </c>
      <c r="BJ2" t="s">
        <v>101</v>
      </c>
      <c r="BK2" t="s">
        <v>102</v>
      </c>
      <c r="BL2" t="s">
        <v>101</v>
      </c>
      <c r="BM2" t="s">
        <v>103</v>
      </c>
      <c r="BN2" t="s">
        <v>74</v>
      </c>
      <c r="BO2" t="s">
        <v>104</v>
      </c>
      <c r="BP2" t="s">
        <v>74</v>
      </c>
      <c r="BQ2" t="s">
        <v>74</v>
      </c>
      <c r="BR2" t="s">
        <v>105</v>
      </c>
      <c r="BS2" t="s">
        <v>106</v>
      </c>
      <c r="BT2" t="str">
        <f>HYPERLINK("https%3A%2F%2Fwww.webofscience.com%2Fwos%2Fwoscc%2Ffull-record%2FWOS:000708243500001","View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74</v>
      </c>
      <c r="V3" t="s">
        <v>112</v>
      </c>
      <c r="W3" t="s">
        <v>113</v>
      </c>
      <c r="X3" t="s">
        <v>114</v>
      </c>
      <c r="Y3" t="s">
        <v>115</v>
      </c>
      <c r="Z3" t="s">
        <v>116</v>
      </c>
      <c r="AA3" t="s">
        <v>74</v>
      </c>
      <c r="AB3" t="s">
        <v>117</v>
      </c>
      <c r="AC3" t="s">
        <v>74</v>
      </c>
      <c r="AD3" t="s">
        <v>74</v>
      </c>
      <c r="AE3" t="s">
        <v>74</v>
      </c>
      <c r="AF3" t="s">
        <v>74</v>
      </c>
      <c r="AG3">
        <v>28</v>
      </c>
      <c r="AH3">
        <v>0</v>
      </c>
      <c r="AI3">
        <v>0</v>
      </c>
      <c r="AJ3">
        <v>0</v>
      </c>
      <c r="AK3">
        <v>1</v>
      </c>
      <c r="AL3" t="s">
        <v>118</v>
      </c>
      <c r="AM3" t="s">
        <v>119</v>
      </c>
      <c r="AN3" t="s">
        <v>120</v>
      </c>
      <c r="AO3" t="s">
        <v>121</v>
      </c>
      <c r="AP3" t="s">
        <v>74</v>
      </c>
      <c r="AQ3" t="s">
        <v>74</v>
      </c>
      <c r="AR3" t="s">
        <v>122</v>
      </c>
      <c r="AS3" t="s">
        <v>123</v>
      </c>
      <c r="AT3" t="s">
        <v>74</v>
      </c>
      <c r="AU3">
        <v>2018</v>
      </c>
      <c r="AV3">
        <v>13</v>
      </c>
      <c r="AW3" t="s">
        <v>74</v>
      </c>
      <c r="AX3" t="s">
        <v>74</v>
      </c>
      <c r="AY3" t="s">
        <v>74</v>
      </c>
      <c r="AZ3" t="s">
        <v>74</v>
      </c>
      <c r="BA3" t="s">
        <v>74</v>
      </c>
      <c r="BB3" t="s">
        <v>74</v>
      </c>
      <c r="BC3" t="s">
        <v>74</v>
      </c>
      <c r="BD3">
        <v>1878</v>
      </c>
      <c r="BE3" t="s">
        <v>124</v>
      </c>
      <c r="BF3" t="str">
        <f>HYPERLINK("http://dx.doi.org/10.4000/strenae.1878","http://dx.doi.org/10.4000/strenae.1878")</f>
        <v>http://dx.doi.org/10.4000/strenae.1878</v>
      </c>
      <c r="BG3" t="s">
        <v>74</v>
      </c>
      <c r="BH3" t="s">
        <v>74</v>
      </c>
      <c r="BI3">
        <v>16</v>
      </c>
      <c r="BJ3" t="s">
        <v>125</v>
      </c>
      <c r="BK3" t="s">
        <v>126</v>
      </c>
      <c r="BL3" t="s">
        <v>127</v>
      </c>
      <c r="BM3" t="s">
        <v>128</v>
      </c>
      <c r="BN3" t="s">
        <v>74</v>
      </c>
      <c r="BO3" t="s">
        <v>129</v>
      </c>
      <c r="BP3" t="s">
        <v>74</v>
      </c>
      <c r="BQ3" t="s">
        <v>74</v>
      </c>
      <c r="BR3" t="s">
        <v>105</v>
      </c>
      <c r="BS3" t="s">
        <v>130</v>
      </c>
      <c r="BT3" t="str">
        <f>HYPERLINK("https%3A%2F%2Fwww.webofscience.com%2Fwos%2Fwoscc%2Ffull-record%2FWOS:000432825100019","View Full Record in Web of Science")</f>
        <v>View Full Record in Web of Science</v>
      </c>
    </row>
    <row r="4" spans="1:72" x14ac:dyDescent="0.25">
      <c r="A4" t="s">
        <v>72</v>
      </c>
      <c r="B4" t="s">
        <v>131</v>
      </c>
      <c r="C4" t="s">
        <v>74</v>
      </c>
      <c r="D4" t="s">
        <v>74</v>
      </c>
      <c r="E4" t="s">
        <v>74</v>
      </c>
      <c r="F4" t="s">
        <v>131</v>
      </c>
      <c r="G4" t="s">
        <v>74</v>
      </c>
      <c r="H4" t="s">
        <v>74</v>
      </c>
      <c r="I4" t="s">
        <v>132</v>
      </c>
      <c r="J4" t="s">
        <v>133</v>
      </c>
      <c r="K4" t="s">
        <v>74</v>
      </c>
      <c r="L4" t="s">
        <v>74</v>
      </c>
      <c r="M4" t="s">
        <v>78</v>
      </c>
      <c r="N4" t="s">
        <v>79</v>
      </c>
      <c r="O4" t="s">
        <v>74</v>
      </c>
      <c r="P4" t="s">
        <v>74</v>
      </c>
      <c r="Q4" t="s">
        <v>74</v>
      </c>
      <c r="R4" t="s">
        <v>74</v>
      </c>
      <c r="S4" t="s">
        <v>74</v>
      </c>
      <c r="T4" t="s">
        <v>74</v>
      </c>
      <c r="U4" t="s">
        <v>74</v>
      </c>
      <c r="V4" t="s">
        <v>134</v>
      </c>
      <c r="W4" t="s">
        <v>135</v>
      </c>
      <c r="X4" t="s">
        <v>136</v>
      </c>
      <c r="Y4" t="s">
        <v>137</v>
      </c>
      <c r="Z4" t="s">
        <v>74</v>
      </c>
      <c r="AA4" t="s">
        <v>74</v>
      </c>
      <c r="AB4" t="s">
        <v>74</v>
      </c>
      <c r="AC4" t="s">
        <v>74</v>
      </c>
      <c r="AD4" t="s">
        <v>74</v>
      </c>
      <c r="AE4" t="s">
        <v>74</v>
      </c>
      <c r="AF4" t="s">
        <v>74</v>
      </c>
      <c r="AG4">
        <v>31</v>
      </c>
      <c r="AH4">
        <v>10</v>
      </c>
      <c r="AI4">
        <v>10</v>
      </c>
      <c r="AJ4">
        <v>0</v>
      </c>
      <c r="AK4">
        <v>3</v>
      </c>
      <c r="AL4" t="s">
        <v>138</v>
      </c>
      <c r="AM4" t="s">
        <v>139</v>
      </c>
      <c r="AN4" t="s">
        <v>140</v>
      </c>
      <c r="AO4" t="s">
        <v>141</v>
      </c>
      <c r="AP4" t="s">
        <v>74</v>
      </c>
      <c r="AQ4" t="s">
        <v>74</v>
      </c>
      <c r="AR4" t="s">
        <v>142</v>
      </c>
      <c r="AS4" t="s">
        <v>143</v>
      </c>
      <c r="AT4" t="s">
        <v>144</v>
      </c>
      <c r="AU4">
        <v>1996</v>
      </c>
      <c r="AV4">
        <v>26</v>
      </c>
      <c r="AW4" t="s">
        <v>74</v>
      </c>
      <c r="AX4">
        <v>1</v>
      </c>
      <c r="AY4" t="s">
        <v>74</v>
      </c>
      <c r="AZ4" t="s">
        <v>74</v>
      </c>
      <c r="BA4" t="s">
        <v>74</v>
      </c>
      <c r="BB4">
        <v>105</v>
      </c>
      <c r="BC4">
        <v>122</v>
      </c>
      <c r="BD4" t="s">
        <v>74</v>
      </c>
      <c r="BE4" t="s">
        <v>145</v>
      </c>
      <c r="BF4" t="str">
        <f>HYPERLINK("http://dx.doi.org/10.1017/S0007123400007432","http://dx.doi.org/10.1017/S0007123400007432")</f>
        <v>http://dx.doi.org/10.1017/S0007123400007432</v>
      </c>
      <c r="BG4" t="s">
        <v>74</v>
      </c>
      <c r="BH4" t="s">
        <v>74</v>
      </c>
      <c r="BI4">
        <v>18</v>
      </c>
      <c r="BJ4" t="s">
        <v>146</v>
      </c>
      <c r="BK4" t="s">
        <v>102</v>
      </c>
      <c r="BL4" t="s">
        <v>147</v>
      </c>
      <c r="BM4" t="s">
        <v>148</v>
      </c>
      <c r="BN4" t="s">
        <v>74</v>
      </c>
      <c r="BO4" t="s">
        <v>149</v>
      </c>
      <c r="BP4" t="s">
        <v>74</v>
      </c>
      <c r="BQ4" t="s">
        <v>74</v>
      </c>
      <c r="BR4" t="s">
        <v>105</v>
      </c>
      <c r="BS4" t="s">
        <v>150</v>
      </c>
      <c r="BT4" t="str">
        <f>HYPERLINK("https%3A%2F%2Fwww.webofscience.com%2Fwos%2Fwoscc%2Ffull-record%2FWOS:A1996TR93700005","View Full Record in Web of Science")</f>
        <v>View Full Record in Web of Science</v>
      </c>
    </row>
    <row r="5" spans="1:72" x14ac:dyDescent="0.25">
      <c r="A5" t="s">
        <v>72</v>
      </c>
      <c r="B5" t="s">
        <v>151</v>
      </c>
      <c r="C5" t="s">
        <v>74</v>
      </c>
      <c r="D5" t="s">
        <v>74</v>
      </c>
      <c r="E5" t="s">
        <v>74</v>
      </c>
      <c r="F5" t="s">
        <v>151</v>
      </c>
      <c r="G5" t="s">
        <v>74</v>
      </c>
      <c r="H5" t="s">
        <v>74</v>
      </c>
      <c r="I5" t="s">
        <v>152</v>
      </c>
      <c r="J5" t="s">
        <v>153</v>
      </c>
      <c r="K5" t="s">
        <v>74</v>
      </c>
      <c r="L5" t="s">
        <v>74</v>
      </c>
      <c r="M5" t="s">
        <v>78</v>
      </c>
      <c r="N5" t="s">
        <v>79</v>
      </c>
      <c r="O5" t="s">
        <v>74</v>
      </c>
      <c r="P5" t="s">
        <v>74</v>
      </c>
      <c r="Q5" t="s">
        <v>74</v>
      </c>
      <c r="R5" t="s">
        <v>74</v>
      </c>
      <c r="S5" t="s">
        <v>74</v>
      </c>
      <c r="T5" t="s">
        <v>74</v>
      </c>
      <c r="U5" t="s">
        <v>74</v>
      </c>
      <c r="V5" t="s">
        <v>154</v>
      </c>
      <c r="W5" t="s">
        <v>155</v>
      </c>
      <c r="X5" t="s">
        <v>156</v>
      </c>
      <c r="Y5" t="s">
        <v>157</v>
      </c>
      <c r="Z5" t="s">
        <v>74</v>
      </c>
      <c r="AA5" t="s">
        <v>74</v>
      </c>
      <c r="AB5" t="s">
        <v>74</v>
      </c>
      <c r="AC5" t="s">
        <v>74</v>
      </c>
      <c r="AD5" t="s">
        <v>74</v>
      </c>
      <c r="AE5" t="s">
        <v>74</v>
      </c>
      <c r="AF5" t="s">
        <v>74</v>
      </c>
      <c r="AG5">
        <v>18</v>
      </c>
      <c r="AH5">
        <v>3</v>
      </c>
      <c r="AI5">
        <v>3</v>
      </c>
      <c r="AJ5">
        <v>0</v>
      </c>
      <c r="AK5">
        <v>1</v>
      </c>
      <c r="AL5" t="s">
        <v>158</v>
      </c>
      <c r="AM5" t="s">
        <v>159</v>
      </c>
      <c r="AN5" t="s">
        <v>160</v>
      </c>
      <c r="AO5" t="s">
        <v>161</v>
      </c>
      <c r="AP5" t="s">
        <v>74</v>
      </c>
      <c r="AQ5" t="s">
        <v>74</v>
      </c>
      <c r="AR5" t="s">
        <v>162</v>
      </c>
      <c r="AS5" t="s">
        <v>163</v>
      </c>
      <c r="AT5" t="s">
        <v>164</v>
      </c>
      <c r="AU5">
        <v>2003</v>
      </c>
      <c r="AV5">
        <v>64</v>
      </c>
      <c r="AW5">
        <v>3</v>
      </c>
      <c r="AX5" t="s">
        <v>74</v>
      </c>
      <c r="AY5" t="s">
        <v>74</v>
      </c>
      <c r="AZ5" t="s">
        <v>74</v>
      </c>
      <c r="BA5" t="s">
        <v>74</v>
      </c>
      <c r="BB5">
        <v>377</v>
      </c>
      <c r="BC5">
        <v>388</v>
      </c>
      <c r="BD5" t="s">
        <v>74</v>
      </c>
      <c r="BE5" t="s">
        <v>165</v>
      </c>
      <c r="BF5" t="str">
        <f>HYPERLINK("http://dx.doi.org/10.2307/3712491","http://dx.doi.org/10.2307/3712491")</f>
        <v>http://dx.doi.org/10.2307/3712491</v>
      </c>
      <c r="BG5" t="s">
        <v>74</v>
      </c>
      <c r="BH5" t="s">
        <v>74</v>
      </c>
      <c r="BI5">
        <v>12</v>
      </c>
      <c r="BJ5" t="s">
        <v>166</v>
      </c>
      <c r="BK5" t="s">
        <v>167</v>
      </c>
      <c r="BL5" t="s">
        <v>166</v>
      </c>
      <c r="BM5" t="s">
        <v>168</v>
      </c>
      <c r="BN5" t="s">
        <v>74</v>
      </c>
      <c r="BO5" t="s">
        <v>74</v>
      </c>
      <c r="BP5" t="s">
        <v>74</v>
      </c>
      <c r="BQ5" t="s">
        <v>74</v>
      </c>
      <c r="BR5" t="s">
        <v>105</v>
      </c>
      <c r="BS5" t="s">
        <v>169</v>
      </c>
      <c r="BT5" t="str">
        <f>HYPERLINK("https%3A%2F%2Fwww.webofscience.com%2Fwos%2Fwoscc%2Ffull-record%2FWOS:000185440300006","View Full Record in Web of Science")</f>
        <v>View Full Record in Web of Science</v>
      </c>
    </row>
    <row r="6" spans="1:72" x14ac:dyDescent="0.25">
      <c r="A6" t="s">
        <v>72</v>
      </c>
      <c r="B6" t="s">
        <v>170</v>
      </c>
      <c r="C6" t="s">
        <v>74</v>
      </c>
      <c r="D6" t="s">
        <v>74</v>
      </c>
      <c r="E6" t="s">
        <v>74</v>
      </c>
      <c r="F6" t="s">
        <v>171</v>
      </c>
      <c r="G6" t="s">
        <v>74</v>
      </c>
      <c r="H6" t="s">
        <v>74</v>
      </c>
      <c r="I6" t="s">
        <v>172</v>
      </c>
      <c r="J6" t="s">
        <v>173</v>
      </c>
      <c r="K6" t="s">
        <v>74</v>
      </c>
      <c r="L6" t="s">
        <v>74</v>
      </c>
      <c r="M6" t="s">
        <v>174</v>
      </c>
      <c r="N6" t="s">
        <v>79</v>
      </c>
      <c r="O6" t="s">
        <v>74</v>
      </c>
      <c r="P6" t="s">
        <v>74</v>
      </c>
      <c r="Q6" t="s">
        <v>74</v>
      </c>
      <c r="R6" t="s">
        <v>74</v>
      </c>
      <c r="S6" t="s">
        <v>74</v>
      </c>
      <c r="T6" t="s">
        <v>175</v>
      </c>
      <c r="U6" t="s">
        <v>74</v>
      </c>
      <c r="V6" t="s">
        <v>176</v>
      </c>
      <c r="W6" t="s">
        <v>177</v>
      </c>
      <c r="X6" t="s">
        <v>178</v>
      </c>
      <c r="Y6" t="s">
        <v>179</v>
      </c>
      <c r="Z6" t="s">
        <v>180</v>
      </c>
      <c r="AA6" t="s">
        <v>181</v>
      </c>
      <c r="AB6" t="s">
        <v>182</v>
      </c>
      <c r="AC6" t="s">
        <v>74</v>
      </c>
      <c r="AD6" t="s">
        <v>74</v>
      </c>
      <c r="AE6" t="s">
        <v>74</v>
      </c>
      <c r="AF6" t="s">
        <v>74</v>
      </c>
      <c r="AG6">
        <v>84</v>
      </c>
      <c r="AH6">
        <v>0</v>
      </c>
      <c r="AI6">
        <v>0</v>
      </c>
      <c r="AJ6">
        <v>0</v>
      </c>
      <c r="AK6">
        <v>0</v>
      </c>
      <c r="AL6" t="s">
        <v>183</v>
      </c>
      <c r="AM6" t="s">
        <v>184</v>
      </c>
      <c r="AN6" t="s">
        <v>185</v>
      </c>
      <c r="AO6" t="s">
        <v>186</v>
      </c>
      <c r="AP6" t="s">
        <v>187</v>
      </c>
      <c r="AQ6" t="s">
        <v>74</v>
      </c>
      <c r="AR6" t="s">
        <v>188</v>
      </c>
      <c r="AS6" t="s">
        <v>189</v>
      </c>
      <c r="AT6" t="s">
        <v>74</v>
      </c>
      <c r="AU6">
        <v>2019</v>
      </c>
      <c r="AV6">
        <v>3</v>
      </c>
      <c r="AW6">
        <v>3</v>
      </c>
      <c r="AX6" t="s">
        <v>74</v>
      </c>
      <c r="AY6" t="s">
        <v>74</v>
      </c>
      <c r="AZ6" t="s">
        <v>74</v>
      </c>
      <c r="BA6" t="s">
        <v>74</v>
      </c>
      <c r="BB6">
        <v>5</v>
      </c>
      <c r="BC6">
        <v>20</v>
      </c>
      <c r="BD6" t="s">
        <v>74</v>
      </c>
      <c r="BE6" t="s">
        <v>190</v>
      </c>
      <c r="BF6" t="str">
        <f>HYPERLINK("http://dx.doi.org/10.24147/2542-1514.2019.3(2).5-20","http://dx.doi.org/10.24147/2542-1514.2019.3(2).5-20")</f>
        <v>http://dx.doi.org/10.24147/2542-1514.2019.3(2).5-20</v>
      </c>
      <c r="BG6" t="s">
        <v>74</v>
      </c>
      <c r="BH6" t="s">
        <v>74</v>
      </c>
      <c r="BI6">
        <v>16</v>
      </c>
      <c r="BJ6" t="s">
        <v>191</v>
      </c>
      <c r="BK6" t="s">
        <v>126</v>
      </c>
      <c r="BL6" t="s">
        <v>147</v>
      </c>
      <c r="BM6" t="s">
        <v>192</v>
      </c>
      <c r="BN6" t="s">
        <v>74</v>
      </c>
      <c r="BO6" t="s">
        <v>74</v>
      </c>
      <c r="BP6" t="s">
        <v>74</v>
      </c>
      <c r="BQ6" t="s">
        <v>74</v>
      </c>
      <c r="BR6" t="s">
        <v>105</v>
      </c>
      <c r="BS6" t="s">
        <v>193</v>
      </c>
      <c r="BT6" t="str">
        <f>HYPERLINK("https%3A%2F%2Fwww.webofscience.com%2Fwos%2Fwoscc%2Ffull-record%2FWOS:000590755500001","View Full Record in Web of Science")</f>
        <v>View Full Record in Web of Science</v>
      </c>
    </row>
    <row r="7" spans="1:72" x14ac:dyDescent="0.25">
      <c r="A7" t="s">
        <v>72</v>
      </c>
      <c r="B7" t="s">
        <v>194</v>
      </c>
      <c r="C7" t="s">
        <v>74</v>
      </c>
      <c r="D7" t="s">
        <v>74</v>
      </c>
      <c r="E7" t="s">
        <v>74</v>
      </c>
      <c r="F7" t="s">
        <v>195</v>
      </c>
      <c r="G7" t="s">
        <v>74</v>
      </c>
      <c r="H7" t="s">
        <v>74</v>
      </c>
      <c r="I7" t="s">
        <v>196</v>
      </c>
      <c r="J7" t="s">
        <v>197</v>
      </c>
      <c r="K7" t="s">
        <v>74</v>
      </c>
      <c r="L7" t="s">
        <v>74</v>
      </c>
      <c r="M7" t="s">
        <v>78</v>
      </c>
      <c r="N7" t="s">
        <v>79</v>
      </c>
      <c r="O7" t="s">
        <v>74</v>
      </c>
      <c r="P7" t="s">
        <v>74</v>
      </c>
      <c r="Q7" t="s">
        <v>74</v>
      </c>
      <c r="R7" t="s">
        <v>74</v>
      </c>
      <c r="S7" t="s">
        <v>74</v>
      </c>
      <c r="T7" t="s">
        <v>74</v>
      </c>
      <c r="U7" t="s">
        <v>198</v>
      </c>
      <c r="V7" t="s">
        <v>199</v>
      </c>
      <c r="W7" t="s">
        <v>200</v>
      </c>
      <c r="X7" t="s">
        <v>201</v>
      </c>
      <c r="Y7" t="s">
        <v>202</v>
      </c>
      <c r="Z7" t="s">
        <v>203</v>
      </c>
      <c r="AA7" t="s">
        <v>204</v>
      </c>
      <c r="AB7" t="s">
        <v>205</v>
      </c>
      <c r="AC7" t="s">
        <v>74</v>
      </c>
      <c r="AD7" t="s">
        <v>74</v>
      </c>
      <c r="AE7" t="s">
        <v>74</v>
      </c>
      <c r="AF7" t="s">
        <v>74</v>
      </c>
      <c r="AG7">
        <v>57</v>
      </c>
      <c r="AH7">
        <v>10</v>
      </c>
      <c r="AI7">
        <v>10</v>
      </c>
      <c r="AJ7">
        <v>0</v>
      </c>
      <c r="AK7">
        <v>5</v>
      </c>
      <c r="AL7" t="s">
        <v>206</v>
      </c>
      <c r="AM7" t="s">
        <v>207</v>
      </c>
      <c r="AN7" t="s">
        <v>208</v>
      </c>
      <c r="AO7" t="s">
        <v>209</v>
      </c>
      <c r="AP7" t="s">
        <v>210</v>
      </c>
      <c r="AQ7" t="s">
        <v>74</v>
      </c>
      <c r="AR7" t="s">
        <v>211</v>
      </c>
      <c r="AS7" t="s">
        <v>212</v>
      </c>
      <c r="AT7" t="s">
        <v>213</v>
      </c>
      <c r="AU7">
        <v>2016</v>
      </c>
      <c r="AV7">
        <v>15</v>
      </c>
      <c r="AW7">
        <v>1</v>
      </c>
      <c r="AX7" t="s">
        <v>74</v>
      </c>
      <c r="AY7" t="s">
        <v>74</v>
      </c>
      <c r="AZ7" t="s">
        <v>74</v>
      </c>
      <c r="BA7" t="s">
        <v>74</v>
      </c>
      <c r="BB7">
        <v>44</v>
      </c>
      <c r="BC7">
        <v>63</v>
      </c>
      <c r="BD7" t="s">
        <v>74</v>
      </c>
      <c r="BE7" t="s">
        <v>214</v>
      </c>
      <c r="BF7" t="str">
        <f>HYPERLINK("http://dx.doi.org/10.1111/cico.12151","http://dx.doi.org/10.1111/cico.12151")</f>
        <v>http://dx.doi.org/10.1111/cico.12151</v>
      </c>
      <c r="BG7" t="s">
        <v>74</v>
      </c>
      <c r="BH7" t="s">
        <v>74</v>
      </c>
      <c r="BI7">
        <v>20</v>
      </c>
      <c r="BJ7" t="s">
        <v>215</v>
      </c>
      <c r="BK7" t="s">
        <v>102</v>
      </c>
      <c r="BL7" t="s">
        <v>215</v>
      </c>
      <c r="BM7" t="s">
        <v>216</v>
      </c>
      <c r="BN7" t="s">
        <v>74</v>
      </c>
      <c r="BO7" t="s">
        <v>217</v>
      </c>
      <c r="BP7" t="s">
        <v>74</v>
      </c>
      <c r="BQ7" t="s">
        <v>74</v>
      </c>
      <c r="BR7" t="s">
        <v>105</v>
      </c>
      <c r="BS7" t="s">
        <v>218</v>
      </c>
      <c r="BT7" t="str">
        <f>HYPERLINK("https%3A%2F%2Fwww.webofscience.com%2Fwos%2Fwoscc%2Ffull-record%2FWOS:000373597100008","View Full Record in Web of Science")</f>
        <v>View Full Record in Web of Science</v>
      </c>
    </row>
    <row r="8" spans="1:72" x14ac:dyDescent="0.25">
      <c r="A8" t="s">
        <v>72</v>
      </c>
      <c r="B8" t="s">
        <v>219</v>
      </c>
      <c r="C8" t="s">
        <v>74</v>
      </c>
      <c r="D8" t="s">
        <v>74</v>
      </c>
      <c r="E8" t="s">
        <v>74</v>
      </c>
      <c r="F8" t="s">
        <v>220</v>
      </c>
      <c r="G8" t="s">
        <v>74</v>
      </c>
      <c r="H8" t="s">
        <v>74</v>
      </c>
      <c r="I8" t="s">
        <v>221</v>
      </c>
      <c r="J8" t="s">
        <v>222</v>
      </c>
      <c r="K8" t="s">
        <v>74</v>
      </c>
      <c r="L8" t="s">
        <v>74</v>
      </c>
      <c r="M8" t="s">
        <v>174</v>
      </c>
      <c r="N8" t="s">
        <v>79</v>
      </c>
      <c r="O8" t="s">
        <v>74</v>
      </c>
      <c r="P8" t="s">
        <v>74</v>
      </c>
      <c r="Q8" t="s">
        <v>74</v>
      </c>
      <c r="R8" t="s">
        <v>74</v>
      </c>
      <c r="S8" t="s">
        <v>74</v>
      </c>
      <c r="T8" t="s">
        <v>223</v>
      </c>
      <c r="U8" t="s">
        <v>74</v>
      </c>
      <c r="V8" t="s">
        <v>224</v>
      </c>
      <c r="W8" t="s">
        <v>225</v>
      </c>
      <c r="X8" t="s">
        <v>226</v>
      </c>
      <c r="Y8" t="s">
        <v>227</v>
      </c>
      <c r="Z8" t="s">
        <v>74</v>
      </c>
      <c r="AA8" t="s">
        <v>228</v>
      </c>
      <c r="AB8" t="s">
        <v>229</v>
      </c>
      <c r="AC8" t="s">
        <v>74</v>
      </c>
      <c r="AD8" t="s">
        <v>74</v>
      </c>
      <c r="AE8" t="s">
        <v>74</v>
      </c>
      <c r="AF8" t="s">
        <v>74</v>
      </c>
      <c r="AG8">
        <v>5</v>
      </c>
      <c r="AH8">
        <v>1</v>
      </c>
      <c r="AI8">
        <v>1</v>
      </c>
      <c r="AJ8">
        <v>0</v>
      </c>
      <c r="AK8">
        <v>0</v>
      </c>
      <c r="AL8" t="s">
        <v>230</v>
      </c>
      <c r="AM8" t="s">
        <v>231</v>
      </c>
      <c r="AN8" t="s">
        <v>232</v>
      </c>
      <c r="AO8" t="s">
        <v>233</v>
      </c>
      <c r="AP8" t="s">
        <v>234</v>
      </c>
      <c r="AQ8" t="s">
        <v>74</v>
      </c>
      <c r="AR8" t="s">
        <v>235</v>
      </c>
      <c r="AS8" t="s">
        <v>236</v>
      </c>
      <c r="AT8" t="s">
        <v>74</v>
      </c>
      <c r="AU8">
        <v>2020</v>
      </c>
      <c r="AV8">
        <v>8</v>
      </c>
      <c r="AW8">
        <v>3</v>
      </c>
      <c r="AX8" t="s">
        <v>74</v>
      </c>
      <c r="AY8" t="s">
        <v>74</v>
      </c>
      <c r="AZ8" t="s">
        <v>74</v>
      </c>
      <c r="BA8" t="s">
        <v>74</v>
      </c>
      <c r="BB8">
        <v>777</v>
      </c>
      <c r="BC8">
        <v>791</v>
      </c>
      <c r="BD8" t="s">
        <v>74</v>
      </c>
      <c r="BE8" t="s">
        <v>237</v>
      </c>
      <c r="BF8" t="str">
        <f>HYPERLINK("http://dx.doi.org/10.15826/qr.2020.3.494","http://dx.doi.org/10.15826/qr.2020.3.494")</f>
        <v>http://dx.doi.org/10.15826/qr.2020.3.494</v>
      </c>
      <c r="BG8" t="s">
        <v>74</v>
      </c>
      <c r="BH8" t="s">
        <v>74</v>
      </c>
      <c r="BI8">
        <v>15</v>
      </c>
      <c r="BJ8" t="s">
        <v>125</v>
      </c>
      <c r="BK8" t="s">
        <v>238</v>
      </c>
      <c r="BL8" t="s">
        <v>127</v>
      </c>
      <c r="BM8" t="s">
        <v>239</v>
      </c>
      <c r="BN8" t="s">
        <v>74</v>
      </c>
      <c r="BO8" t="s">
        <v>240</v>
      </c>
      <c r="BP8" t="s">
        <v>74</v>
      </c>
      <c r="BQ8" t="s">
        <v>74</v>
      </c>
      <c r="BR8" t="s">
        <v>105</v>
      </c>
      <c r="BS8" t="s">
        <v>241</v>
      </c>
      <c r="BT8" t="str">
        <f>HYPERLINK("https%3A%2F%2Fwww.webofscience.com%2Fwos%2Fwoscc%2Ffull-record%2FWOS:000579429000004","View Full Record in Web of Science")</f>
        <v>View Full Record in Web of Science</v>
      </c>
    </row>
    <row r="9" spans="1:72" x14ac:dyDescent="0.25">
      <c r="A9" t="s">
        <v>72</v>
      </c>
      <c r="B9" t="s">
        <v>242</v>
      </c>
      <c r="C9" t="s">
        <v>74</v>
      </c>
      <c r="D9" t="s">
        <v>74</v>
      </c>
      <c r="E9" t="s">
        <v>74</v>
      </c>
      <c r="F9" t="s">
        <v>243</v>
      </c>
      <c r="G9" t="s">
        <v>74</v>
      </c>
      <c r="H9" t="s">
        <v>74</v>
      </c>
      <c r="I9" t="s">
        <v>244</v>
      </c>
      <c r="J9" t="s">
        <v>245</v>
      </c>
      <c r="K9" t="s">
        <v>74</v>
      </c>
      <c r="L9" t="s">
        <v>74</v>
      </c>
      <c r="M9" t="s">
        <v>78</v>
      </c>
      <c r="N9" t="s">
        <v>79</v>
      </c>
      <c r="O9" t="s">
        <v>74</v>
      </c>
      <c r="P9" t="s">
        <v>74</v>
      </c>
      <c r="Q9" t="s">
        <v>74</v>
      </c>
      <c r="R9" t="s">
        <v>74</v>
      </c>
      <c r="S9" t="s">
        <v>74</v>
      </c>
      <c r="T9" t="s">
        <v>246</v>
      </c>
      <c r="U9" t="s">
        <v>247</v>
      </c>
      <c r="V9" t="s">
        <v>248</v>
      </c>
      <c r="W9" t="s">
        <v>249</v>
      </c>
      <c r="X9" t="s">
        <v>250</v>
      </c>
      <c r="Y9" t="s">
        <v>251</v>
      </c>
      <c r="Z9" t="s">
        <v>252</v>
      </c>
      <c r="AA9" t="s">
        <v>74</v>
      </c>
      <c r="AB9" t="s">
        <v>253</v>
      </c>
      <c r="AC9" t="s">
        <v>74</v>
      </c>
      <c r="AD9" t="s">
        <v>74</v>
      </c>
      <c r="AE9" t="s">
        <v>74</v>
      </c>
      <c r="AF9" t="s">
        <v>74</v>
      </c>
      <c r="AG9">
        <v>83</v>
      </c>
      <c r="AH9">
        <v>4</v>
      </c>
      <c r="AI9">
        <v>5</v>
      </c>
      <c r="AJ9">
        <v>0</v>
      </c>
      <c r="AK9">
        <v>27</v>
      </c>
      <c r="AL9" t="s">
        <v>254</v>
      </c>
      <c r="AM9" t="s">
        <v>255</v>
      </c>
      <c r="AN9" t="s">
        <v>256</v>
      </c>
      <c r="AO9" t="s">
        <v>257</v>
      </c>
      <c r="AP9" t="s">
        <v>258</v>
      </c>
      <c r="AQ9" t="s">
        <v>74</v>
      </c>
      <c r="AR9" t="s">
        <v>259</v>
      </c>
      <c r="AS9" t="s">
        <v>260</v>
      </c>
      <c r="AT9" t="s">
        <v>261</v>
      </c>
      <c r="AU9">
        <v>2014</v>
      </c>
      <c r="AV9">
        <v>43</v>
      </c>
      <c r="AW9" t="s">
        <v>74</v>
      </c>
      <c r="AX9" t="s">
        <v>262</v>
      </c>
      <c r="AY9" t="s">
        <v>74</v>
      </c>
      <c r="AZ9" t="s">
        <v>74</v>
      </c>
      <c r="BA9" t="s">
        <v>74</v>
      </c>
      <c r="BB9">
        <v>265</v>
      </c>
      <c r="BC9">
        <v>277</v>
      </c>
      <c r="BD9" t="s">
        <v>74</v>
      </c>
      <c r="BE9" t="s">
        <v>263</v>
      </c>
      <c r="BF9" t="str">
        <f>HYPERLINK("http://dx.doi.org/10.1016/j.ijintrel.2014.09.003","http://dx.doi.org/10.1016/j.ijintrel.2014.09.003")</f>
        <v>http://dx.doi.org/10.1016/j.ijintrel.2014.09.003</v>
      </c>
      <c r="BG9" t="s">
        <v>74</v>
      </c>
      <c r="BH9" t="s">
        <v>74</v>
      </c>
      <c r="BI9">
        <v>13</v>
      </c>
      <c r="BJ9" t="s">
        <v>264</v>
      </c>
      <c r="BK9" t="s">
        <v>167</v>
      </c>
      <c r="BL9" t="s">
        <v>265</v>
      </c>
      <c r="BM9" t="s">
        <v>266</v>
      </c>
      <c r="BN9" t="s">
        <v>74</v>
      </c>
      <c r="BO9" t="s">
        <v>74</v>
      </c>
      <c r="BP9" t="s">
        <v>74</v>
      </c>
      <c r="BQ9" t="s">
        <v>74</v>
      </c>
      <c r="BR9" t="s">
        <v>105</v>
      </c>
      <c r="BS9" t="s">
        <v>267</v>
      </c>
      <c r="BT9" t="str">
        <f>HYPERLINK("https%3A%2F%2Fwww.webofscience.com%2Fwos%2Fwoscc%2Ffull-record%2FWOS:000347661300011","View Full Record in Web of Science")</f>
        <v>View Full Record in Web of Science</v>
      </c>
    </row>
    <row r="10" spans="1:72" x14ac:dyDescent="0.25">
      <c r="A10" t="s">
        <v>72</v>
      </c>
      <c r="B10" t="s">
        <v>268</v>
      </c>
      <c r="C10" t="s">
        <v>74</v>
      </c>
      <c r="D10" t="s">
        <v>74</v>
      </c>
      <c r="E10" t="s">
        <v>74</v>
      </c>
      <c r="F10" t="s">
        <v>269</v>
      </c>
      <c r="G10" t="s">
        <v>74</v>
      </c>
      <c r="H10" t="s">
        <v>74</v>
      </c>
      <c r="I10" t="s">
        <v>270</v>
      </c>
      <c r="J10" t="s">
        <v>271</v>
      </c>
      <c r="K10" t="s">
        <v>74</v>
      </c>
      <c r="L10" t="s">
        <v>74</v>
      </c>
      <c r="M10" t="s">
        <v>78</v>
      </c>
      <c r="N10" t="s">
        <v>79</v>
      </c>
      <c r="O10" t="s">
        <v>74</v>
      </c>
      <c r="P10" t="s">
        <v>74</v>
      </c>
      <c r="Q10" t="s">
        <v>74</v>
      </c>
      <c r="R10" t="s">
        <v>74</v>
      </c>
      <c r="S10" t="s">
        <v>74</v>
      </c>
      <c r="T10" t="s">
        <v>272</v>
      </c>
      <c r="U10" t="s">
        <v>74</v>
      </c>
      <c r="V10" t="s">
        <v>273</v>
      </c>
      <c r="W10" t="s">
        <v>274</v>
      </c>
      <c r="X10" t="s">
        <v>275</v>
      </c>
      <c r="Y10" t="s">
        <v>276</v>
      </c>
      <c r="Z10" t="s">
        <v>277</v>
      </c>
      <c r="AA10" t="s">
        <v>74</v>
      </c>
      <c r="AB10" t="s">
        <v>278</v>
      </c>
      <c r="AC10" t="s">
        <v>74</v>
      </c>
      <c r="AD10" t="s">
        <v>74</v>
      </c>
      <c r="AE10" t="s">
        <v>74</v>
      </c>
      <c r="AF10" t="s">
        <v>74</v>
      </c>
      <c r="AG10">
        <v>28</v>
      </c>
      <c r="AH10">
        <v>9</v>
      </c>
      <c r="AI10">
        <v>10</v>
      </c>
      <c r="AJ10">
        <v>2</v>
      </c>
      <c r="AK10">
        <v>9</v>
      </c>
      <c r="AL10" t="s">
        <v>279</v>
      </c>
      <c r="AM10" t="s">
        <v>255</v>
      </c>
      <c r="AN10" t="s">
        <v>280</v>
      </c>
      <c r="AO10" t="s">
        <v>281</v>
      </c>
      <c r="AP10" t="s">
        <v>282</v>
      </c>
      <c r="AQ10" t="s">
        <v>74</v>
      </c>
      <c r="AR10" t="s">
        <v>271</v>
      </c>
      <c r="AS10" t="s">
        <v>283</v>
      </c>
      <c r="AT10" t="s">
        <v>284</v>
      </c>
      <c r="AU10">
        <v>2017</v>
      </c>
      <c r="AV10">
        <v>67</v>
      </c>
      <c r="AW10" t="s">
        <v>74</v>
      </c>
      <c r="AX10" t="s">
        <v>74</v>
      </c>
      <c r="AY10" t="s">
        <v>74</v>
      </c>
      <c r="AZ10" t="s">
        <v>74</v>
      </c>
      <c r="BA10" t="s">
        <v>74</v>
      </c>
      <c r="BB10">
        <v>65</v>
      </c>
      <c r="BC10">
        <v>72</v>
      </c>
      <c r="BD10" t="s">
        <v>74</v>
      </c>
      <c r="BE10" t="s">
        <v>285</v>
      </c>
      <c r="BF10" t="str">
        <f>HYPERLINK("http://dx.doi.org/10.1016/j.landusepol.2017.05.019","http://dx.doi.org/10.1016/j.landusepol.2017.05.019")</f>
        <v>http://dx.doi.org/10.1016/j.landusepol.2017.05.019</v>
      </c>
      <c r="BG10" t="s">
        <v>74</v>
      </c>
      <c r="BH10" t="s">
        <v>74</v>
      </c>
      <c r="BI10">
        <v>8</v>
      </c>
      <c r="BJ10" t="s">
        <v>286</v>
      </c>
      <c r="BK10" t="s">
        <v>102</v>
      </c>
      <c r="BL10" t="s">
        <v>287</v>
      </c>
      <c r="BM10" t="s">
        <v>288</v>
      </c>
      <c r="BN10" t="s">
        <v>74</v>
      </c>
      <c r="BO10" t="s">
        <v>74</v>
      </c>
      <c r="BP10" t="s">
        <v>74</v>
      </c>
      <c r="BQ10" t="s">
        <v>74</v>
      </c>
      <c r="BR10" t="s">
        <v>105</v>
      </c>
      <c r="BS10" t="s">
        <v>289</v>
      </c>
      <c r="BT10" t="str">
        <f>HYPERLINK("https%3A%2F%2Fwww.webofscience.com%2Fwos%2Fwoscc%2Ffull-record%2FWOS:000413280200007","View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2023-10-05T12:56:40Z</dcterms:created>
  <dcterms:modified xsi:type="dcterms:W3CDTF">2023-10-05T12:56:40Z</dcterms:modified>
</cp:coreProperties>
</file>